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38C20DA3-B471-4A52-9502-1FCD96B05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variantas'!$A$1:$J$44</definedName>
  </definedNames>
  <calcPr calcId="181029"/>
</workbook>
</file>

<file path=xl/calcChain.xml><?xml version="1.0" encoding="utf-8"?>
<calcChain xmlns="http://schemas.openxmlformats.org/spreadsheetml/2006/main">
  <c r="J14" i="1" l="1"/>
  <c r="J15" i="1"/>
  <c r="F16" i="1"/>
  <c r="H29" i="1" s="1"/>
  <c r="G16" i="1"/>
  <c r="H16" i="1"/>
  <c r="J18" i="1"/>
  <c r="J19" i="1"/>
  <c r="J20" i="1"/>
  <c r="F21" i="1"/>
  <c r="G21" i="1"/>
  <c r="H21" i="1"/>
  <c r="J21" i="1"/>
  <c r="J23" i="1"/>
  <c r="J24" i="1"/>
  <c r="J25" i="1"/>
  <c r="J26" i="1"/>
  <c r="J27" i="1"/>
  <c r="F28" i="1"/>
  <c r="G28" i="1"/>
  <c r="F29" i="1" s="1"/>
  <c r="H28" i="1"/>
  <c r="J32" i="1"/>
  <c r="J33" i="1"/>
  <c r="J37" i="1" s="1"/>
  <c r="J34" i="1"/>
  <c r="J35" i="1"/>
  <c r="J36" i="1"/>
  <c r="F37" i="1"/>
  <c r="G37" i="1"/>
  <c r="H37" i="1"/>
  <c r="G29" i="1" l="1"/>
  <c r="J28" i="1"/>
  <c r="J16" i="1"/>
  <c r="J29" i="1" l="1"/>
  <c r="J39" i="1" s="1"/>
  <c r="J40" i="1" s="1"/>
  <c r="J41" i="1" s="1"/>
  <c r="J9" i="1" s="1"/>
</calcChain>
</file>

<file path=xl/sharedStrings.xml><?xml version="1.0" encoding="utf-8"?>
<sst xmlns="http://schemas.openxmlformats.org/spreadsheetml/2006/main" count="76" uniqueCount="55">
  <si>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</si>
  <si>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</si>
  <si>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</si>
  <si>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</si>
  <si>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</si>
  <si>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</si>
  <si>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</si>
  <si>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</si>
  <si>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</si>
  <si>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</si>
  <si>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</si>
  <si>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</si>
  <si>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</si>
  <si>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</si>
  <si>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</si>
  <si>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</si>
  <si>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</si>
  <si>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</si>
  <si>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</si>
  <si>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Procesų valdymas ir automatizacija</t>
  </si>
  <si>
    <t>Valdymo ir reguliavimo spintos montavimas</t>
  </si>
  <si>
    <t>vnt.</t>
  </si>
  <si>
    <t>Oro ruošimo sistemos automatikos valdymo skydas AVS-OR2</t>
  </si>
  <si>
    <t>vnt</t>
  </si>
  <si>
    <t>Kabelių, laidų apsaugos gofruotų vamzdžių klojimas, tvirtinant prie konstrukcijų, kai vamzdžių išorinis skersmuo iki 32 mm</t>
  </si>
  <si>
    <t>100 m</t>
  </si>
  <si>
    <t>Elektros instaliacijos vamzdžiai iš PVC 16-32 mm</t>
  </si>
  <si>
    <t>m</t>
  </si>
  <si>
    <t>Hermetizacija sandarinimo mase</t>
  </si>
  <si>
    <t>Signalinio kabelio tarp sistemos elementų tiesimas plastikiniuose kanaluose</t>
  </si>
  <si>
    <t>100m</t>
  </si>
  <si>
    <t xml:space="preserve">Variniai galios kabeliai 3x1.5  </t>
  </si>
  <si>
    <t xml:space="preserve">m </t>
  </si>
  <si>
    <t>Ekranuotas kontrolinis kabelis Cu 3x2x0,8</t>
  </si>
  <si>
    <t>Lankstūs kontroliniai kabeliai 2x0.75</t>
  </si>
  <si>
    <t xml:space="preserve">300/500V kontroliniai lankstūs variniai kabeliai 6x0,75 </t>
  </si>
  <si>
    <t>Metalinių lovių montavimas ant anksčiau sumontuotų atraminių konstrukcijų</t>
  </si>
  <si>
    <t>Karšto cinkavimo perforuotas kabelių lovelis 60mm aukščio su visomis tvirtinimo ir jungimo detalėmis: 100- 200mm pločio</t>
  </si>
  <si>
    <t>Kabelių įvadų modulinių daugiaviečių rėmų įstatymas į gelžbetonio (betono) konstrukcijose paruoštas angas*konstrukciniai mazgai ant stogo</t>
  </si>
  <si>
    <t>Konstrukcinis mazgas kabelių išvedimui</t>
  </si>
  <si>
    <t>Vertikalių skylių gręžimas iki 160 mm skersmens deimantiniais grąžtais gelžbetonio konstrukcijose , kai skylės skersmuo 60mm, gylis  200 mm</t>
  </si>
  <si>
    <t>100vnt</t>
  </si>
  <si>
    <t>Skyrius ORO RUOŠIMAS</t>
  </si>
  <si>
    <t xml:space="preserve">Skydai </t>
  </si>
  <si>
    <t>Iš viso už poskyrių Skydai</t>
  </si>
  <si>
    <t xml:space="preserve">Montavimo medžiagos </t>
  </si>
  <si>
    <t>Iš viso už poskyrių Montavimo medžiagos</t>
  </si>
  <si>
    <t xml:space="preserve">Kabeliai </t>
  </si>
  <si>
    <t>Iš viso už poskyrių Kabeliai</t>
  </si>
  <si>
    <t>Iš viso už skyrių ORO RUOŠIMAS</t>
  </si>
  <si>
    <t>Skyrius MONTAVIMO MEDŽIAGOS VISOMS SISTEMOMS</t>
  </si>
  <si>
    <t>Iš viso už skyrių MONTAVIMO MEDŽIAGOS VISOMS SISTEMOMS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</si>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</sst>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9"/>
  <sheetViews>
    <sheetView showZeros="0" tabSelected="1" zoomScaleNormal="100" workbookViewId="0">
      <pane ySplit="11" topLeftCell="A37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13462.970000000001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J41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5" t="s">
        <v>42</v>
      </c>
      <c r="D12" s="46"/>
      <c r="E12" s="46"/>
      <c r="F12" s="26"/>
      <c r="G12" s="26"/>
      <c r="H12" s="26"/>
      <c r="I12" s="27"/>
      <c r="J12" s="26"/>
      <c r="BB12" s="34" t="s">
        <v>42</v>
      </c>
    </row>
    <row r="13" spans="1:55" x14ac:dyDescent="0.25">
      <c r="A13" s="10"/>
      <c r="B13" s="11"/>
      <c r="C13" s="47" t="s">
        <v>43</v>
      </c>
      <c r="D13" s="48"/>
      <c r="E13" s="48"/>
      <c r="F13" s="26"/>
      <c r="G13" s="26"/>
      <c r="H13" s="26"/>
      <c r="I13" s="27"/>
      <c r="J13" s="26"/>
      <c r="BB13" s="34" t="s">
        <v>43</v>
      </c>
    </row>
    <row r="14" spans="1:55" ht="22.5" x14ac:dyDescent="0.25">
      <c r="A14" s="10">
        <v>1</v>
      </c>
      <c r="B14" s="11"/>
      <c r="C14" s="12" t="s">
        <v>20</v>
      </c>
      <c r="D14" s="11" t="s">
        <v>21</v>
      </c>
      <c r="E14" s="13">
        <v>1</v>
      </c>
      <c r="F14" s="14"/>
      <c r="G14" s="14"/>
      <c r="H14" s="14"/>
      <c r="I14" s="25"/>
      <c r="J14" s="14">
        <f>ROUND(I14*E14,2)</f>
        <v>0</v>
      </c>
    </row>
    <row r="15" spans="1:55" ht="33.75" x14ac:dyDescent="0.25">
      <c r="A15" s="10">
        <v>2</v>
      </c>
      <c r="B15" s="11"/>
      <c r="C15" s="12" t="s">
        <v>22</v>
      </c>
      <c r="D15" s="11" t="s">
        <v>23</v>
      </c>
      <c r="E15" s="13">
        <v>1</v>
      </c>
      <c r="F15" s="14"/>
      <c r="G15" s="14"/>
      <c r="H15" s="14"/>
      <c r="I15" s="25"/>
      <c r="J15" s="14">
        <f>ROUND(I15*E15,2)</f>
        <v>0</v>
      </c>
    </row>
    <row r="16" spans="1:55" x14ac:dyDescent="0.25">
      <c r="A16" s="10"/>
      <c r="B16" s="11"/>
      <c r="C16" s="47" t="s">
        <v>44</v>
      </c>
      <c r="D16" s="48"/>
      <c r="E16" s="48"/>
      <c r="F16" s="26" t="str">
        <f>IF(AND(SUM(G13:G15)=0,SUM(H13:H15)=0),IF(SUM(F13:F15)=0,"",TEXT(SUM(F13:F15),"# ##0,00")),IF(SUM(F13:F15)=0,TEXT(0,"# ##0,00"),TEXT(SUM(F13:F15),"# ##0,00")))</f>
        <v/>
      </c>
      <c r="G16" s="26" t="str">
        <f>IF(AND(SUM(F13:F15)=0,SUM(H13:H15)=0),IF(SUM(G13:G15)=0,"",TEXT(SUM(G13:G15),"# ##0,00")),IF(SUM(G13:G15)=0,TEXT(0,"# ##0,00"),TEXT(SUM(G13:G15),"# ##0,00")))</f>
        <v/>
      </c>
      <c r="H16" s="26" t="str">
        <f>IF(AND(SUM(F13:F15)=0,SUM(G13:G15)=0),IF(SUM(H13:H15)=0,"",TEXT(SUM(H13:H15),"# ##0,00")),IF(SUM(H13:H15)=0,TEXT(0,"# ##0,00"),TEXT(SUM(H13:H15),"# ##0,00")))</f>
        <v/>
      </c>
      <c r="I16" s="27"/>
      <c r="J16" s="26" t="str">
        <f>IF(SUM(J13:J15)=0,"",TEXT(SUM(J13:J15),"# ##0,00"))</f>
        <v/>
      </c>
      <c r="BB16" s="34" t="s">
        <v>44</v>
      </c>
    </row>
    <row r="17" spans="1:54" x14ac:dyDescent="0.25">
      <c r="A17" s="10"/>
      <c r="B17" s="11"/>
      <c r="C17" s="47" t="s">
        <v>45</v>
      </c>
      <c r="D17" s="48"/>
      <c r="E17" s="48"/>
      <c r="F17" s="26"/>
      <c r="G17" s="26"/>
      <c r="H17" s="26"/>
      <c r="I17" s="27"/>
      <c r="J17" s="26"/>
      <c r="BB17" s="34" t="s">
        <v>45</v>
      </c>
    </row>
    <row r="18" spans="1:54" ht="56.25" x14ac:dyDescent="0.25">
      <c r="A18" s="10">
        <v>3</v>
      </c>
      <c r="B18" s="11"/>
      <c r="C18" s="12" t="s">
        <v>24</v>
      </c>
      <c r="D18" s="11" t="s">
        <v>25</v>
      </c>
      <c r="E18" s="13">
        <v>4</v>
      </c>
      <c r="F18" s="14"/>
      <c r="G18" s="14"/>
      <c r="H18" s="14"/>
      <c r="I18" s="25"/>
      <c r="J18" s="14">
        <f>ROUND(I18*E18,2)</f>
        <v>0</v>
      </c>
    </row>
    <row r="19" spans="1:54" ht="22.5" x14ac:dyDescent="0.25">
      <c r="A19" s="10">
        <v>4</v>
      </c>
      <c r="B19" s="11"/>
      <c r="C19" s="12" t="s">
        <v>26</v>
      </c>
      <c r="D19" s="11" t="s">
        <v>27</v>
      </c>
      <c r="E19" s="13">
        <v>400</v>
      </c>
      <c r="F19" s="14"/>
      <c r="G19" s="14"/>
      <c r="H19" s="14"/>
      <c r="I19" s="25"/>
      <c r="J19" s="14">
        <f>ROUND(I19*E19,2)</f>
        <v>0</v>
      </c>
    </row>
    <row r="20" spans="1:54" ht="22.5" x14ac:dyDescent="0.25">
      <c r="A20" s="10">
        <v>5</v>
      </c>
      <c r="B20" s="11"/>
      <c r="C20" s="12" t="s">
        <v>28</v>
      </c>
      <c r="D20" s="11" t="s">
        <v>21</v>
      </c>
      <c r="E20" s="13">
        <v>1</v>
      </c>
      <c r="F20" s="14"/>
      <c r="G20" s="14"/>
      <c r="H20" s="14"/>
      <c r="I20" s="25"/>
      <c r="J20" s="14">
        <f>ROUND(I20*E20,2)</f>
        <v>0</v>
      </c>
    </row>
    <row r="21" spans="1:54" ht="22.5" x14ac:dyDescent="0.25">
      <c r="A21" s="10"/>
      <c r="B21" s="11"/>
      <c r="C21" s="47" t="s">
        <v>46</v>
      </c>
      <c r="D21" s="48"/>
      <c r="E21" s="48"/>
      <c r="F21" s="26" t="str">
        <f>IF(AND(SUM(G17:G20)=0,SUM(H17:H20)=0),IF(SUM(F17:F20)=0,"",TEXT(SUM(F17:F20),"# ##0,00")),IF(SUM(F17:F20)=0,TEXT(0,"# ##0,00"),TEXT(SUM(F17:F20),"# ##0,00")))</f>
        <v/>
      </c>
      <c r="G21" s="26" t="str">
        <f>IF(AND(SUM(F17:F20)=0,SUM(H17:H20)=0),IF(SUM(G17:G20)=0,"",TEXT(SUM(G17:G20),"# ##0,00")),IF(SUM(G17:G20)=0,TEXT(0,"# ##0,00"),TEXT(SUM(G17:G20),"# ##0,00")))</f>
        <v/>
      </c>
      <c r="H21" s="26" t="str">
        <f>IF(AND(SUM(F17:F20)=0,SUM(G17:G20)=0),IF(SUM(H17:H20)=0,"",TEXT(SUM(H17:H20),"# ##0,00")),IF(SUM(H17:H20)=0,TEXT(0,"# ##0,00"),TEXT(SUM(H17:H20),"# ##0,00")))</f>
        <v/>
      </c>
      <c r="I21" s="27"/>
      <c r="J21" s="26" t="str">
        <f>IF(SUM(J17:J20)=0,"",TEXT(SUM(J17:J20),"# ##0,00"))</f>
        <v/>
      </c>
      <c r="BB21" s="34" t="s">
        <v>46</v>
      </c>
    </row>
    <row r="22" spans="1:54" x14ac:dyDescent="0.25">
      <c r="A22" s="10"/>
      <c r="B22" s="11"/>
      <c r="C22" s="47" t="s">
        <v>47</v>
      </c>
      <c r="D22" s="48"/>
      <c r="E22" s="48"/>
      <c r="F22" s="26"/>
      <c r="G22" s="26"/>
      <c r="H22" s="26"/>
      <c r="I22" s="27"/>
      <c r="J22" s="26"/>
      <c r="BB22" s="34" t="s">
        <v>47</v>
      </c>
    </row>
    <row r="23" spans="1:54" ht="33.75" x14ac:dyDescent="0.25">
      <c r="A23" s="10">
        <v>6</v>
      </c>
      <c r="B23" s="11"/>
      <c r="C23" s="12" t="s">
        <v>29</v>
      </c>
      <c r="D23" s="11" t="s">
        <v>30</v>
      </c>
      <c r="E23" s="13">
        <v>6.4</v>
      </c>
      <c r="F23" s="14"/>
      <c r="G23" s="14"/>
      <c r="H23" s="14"/>
      <c r="I23" s="25"/>
      <c r="J23" s="14">
        <f>ROUND(I23*E23,2)</f>
        <v>0</v>
      </c>
    </row>
    <row r="24" spans="1:54" x14ac:dyDescent="0.25">
      <c r="A24" s="10">
        <v>7</v>
      </c>
      <c r="B24" s="11"/>
      <c r="C24" s="12" t="s">
        <v>31</v>
      </c>
      <c r="D24" s="11" t="s">
        <v>32</v>
      </c>
      <c r="E24" s="13">
        <v>255</v>
      </c>
      <c r="F24" s="14"/>
      <c r="G24" s="14"/>
      <c r="H24" s="14"/>
      <c r="I24" s="25"/>
      <c r="J24" s="14">
        <f>ROUND(I24*E24,2)</f>
        <v>0</v>
      </c>
    </row>
    <row r="25" spans="1:54" ht="22.5" x14ac:dyDescent="0.25">
      <c r="A25" s="10">
        <v>8</v>
      </c>
      <c r="B25" s="11"/>
      <c r="C25" s="12" t="s">
        <v>33</v>
      </c>
      <c r="D25" s="11" t="s">
        <v>27</v>
      </c>
      <c r="E25" s="13">
        <v>255</v>
      </c>
      <c r="F25" s="14"/>
      <c r="G25" s="14"/>
      <c r="H25" s="14"/>
      <c r="I25" s="25"/>
      <c r="J25" s="14">
        <f>ROUND(I25*E25,2)</f>
        <v>0</v>
      </c>
    </row>
    <row r="26" spans="1:54" ht="22.5" x14ac:dyDescent="0.25">
      <c r="A26" s="10">
        <v>9</v>
      </c>
      <c r="B26" s="11"/>
      <c r="C26" s="12" t="s">
        <v>34</v>
      </c>
      <c r="D26" s="11" t="s">
        <v>27</v>
      </c>
      <c r="E26" s="13">
        <v>50</v>
      </c>
      <c r="F26" s="14"/>
      <c r="G26" s="14"/>
      <c r="H26" s="14"/>
      <c r="I26" s="25"/>
      <c r="J26" s="14">
        <f>ROUND(I26*E26,2)</f>
        <v>0</v>
      </c>
    </row>
    <row r="27" spans="1:54" ht="22.5" x14ac:dyDescent="0.25">
      <c r="A27" s="10">
        <v>10</v>
      </c>
      <c r="B27" s="11"/>
      <c r="C27" s="12" t="s">
        <v>35</v>
      </c>
      <c r="D27" s="11" t="s">
        <v>32</v>
      </c>
      <c r="E27" s="13">
        <v>80</v>
      </c>
      <c r="F27" s="14"/>
      <c r="G27" s="14"/>
      <c r="H27" s="14"/>
      <c r="I27" s="25"/>
      <c r="J27" s="14">
        <f>ROUND(I27*E27,2)</f>
        <v>0</v>
      </c>
    </row>
    <row r="28" spans="1:54" x14ac:dyDescent="0.25">
      <c r="A28" s="10"/>
      <c r="B28" s="11"/>
      <c r="C28" s="47" t="s">
        <v>48</v>
      </c>
      <c r="D28" s="48"/>
      <c r="E28" s="48"/>
      <c r="F28" s="26" t="str">
        <f>IF(AND(SUM(G22:G27)=0,SUM(H22:H27)=0),IF(SUM(F22:F27)=0,"",TEXT(SUM(F22:F27),"# ##0,00")),IF(SUM(F22:F27)=0,TEXT(0,"# ##0,00"),TEXT(SUM(F22:F27),"# ##0,00")))</f>
        <v/>
      </c>
      <c r="G28" s="26" t="str">
        <f>IF(AND(SUM(F22:F27)=0,SUM(H22:H27)=0),IF(SUM(G22:G27)=0,"",TEXT(SUM(G22:G27),"# ##0,00")),IF(SUM(G22:G27)=0,TEXT(0,"# ##0,00"),TEXT(SUM(G22:G27),"# ##0,00")))</f>
        <v/>
      </c>
      <c r="H28" s="26" t="str">
        <f>IF(AND(SUM(F22:F27)=0,SUM(G22:G27)=0),IF(SUM(H22:H27)=0,"",TEXT(SUM(H22:H27),"# ##0,00")),IF(SUM(H22:H27)=0,TEXT(0,"# ##0,00"),TEXT(SUM(H22:H27),"# ##0,00")))</f>
        <v/>
      </c>
      <c r="I28" s="27"/>
      <c r="J28" s="26" t="str">
        <f>IF(SUM(J22:J27)=0,"",TEXT(SUM(J22:J27),"# ##0,00"))</f>
        <v/>
      </c>
      <c r="BB28" s="34" t="s">
        <v>48</v>
      </c>
    </row>
    <row r="29" spans="1:54" x14ac:dyDescent="0.25">
      <c r="A29" s="10"/>
      <c r="B29" s="11"/>
      <c r="C29" s="47" t="s">
        <v>49</v>
      </c>
      <c r="D29" s="48"/>
      <c r="E29" s="48"/>
      <c r="F29" s="26" t="str">
        <f>IF(AND(SUM(G12:G28)=0,SUM(H12:H28)=0),IF(SUM(F12:F28)=0,"",TEXT(SUM(F12:F28),"# ##0,00")),IF(SUM(F12:F28)=0,TEXT(0,"# ##0,00"),TEXT(SUM(F12:F28),"# ##0,00")))</f>
        <v/>
      </c>
      <c r="G29" s="26" t="str">
        <f>IF(AND(SUM(F12:F28)=0,SUM(H12:H28)=0),IF(SUM(G12:G28)=0,"",TEXT(SUM(G12:G28),"# ##0,00")),IF(SUM(G12:G28)=0,TEXT(0,"# ##0,00"),TEXT(SUM(G12:G28),"# ##0,00")))</f>
        <v/>
      </c>
      <c r="H29" s="26" t="str">
        <f>IF(AND(SUM(F12:F28)=0,SUM(G12:G28)=0),IF(SUM(H12:H28)=0,"",TEXT(SUM(H12:H28),"# ##0,00")),IF(SUM(H12:H28)=0,TEXT(0,"# ##0,00"),TEXT(SUM(H12:H28),"# ##0,00")))</f>
        <v/>
      </c>
      <c r="I29" s="27"/>
      <c r="J29" s="26" t="str">
        <f>IF(SUM(J12:J28)=0,"",TEXT(SUM(J12:J28),"# ##0,00"))</f>
        <v/>
      </c>
      <c r="BB29" s="34" t="s">
        <v>49</v>
      </c>
    </row>
    <row r="30" spans="1:54" x14ac:dyDescent="0.25">
      <c r="A30" s="10"/>
      <c r="B30" s="11"/>
      <c r="C30" s="12"/>
      <c r="D30" s="11"/>
      <c r="E30" s="13"/>
      <c r="F30" s="14"/>
      <c r="G30" s="14"/>
      <c r="H30" s="14"/>
      <c r="I30" s="25"/>
      <c r="J30" s="14"/>
    </row>
    <row r="31" spans="1:54" ht="22.5" x14ac:dyDescent="0.25">
      <c r="A31" s="10"/>
      <c r="B31" s="11"/>
      <c r="C31" s="47" t="s">
        <v>50</v>
      </c>
      <c r="D31" s="48"/>
      <c r="E31" s="48"/>
      <c r="F31" s="26"/>
      <c r="G31" s="26"/>
      <c r="H31" s="26"/>
      <c r="I31" s="27"/>
      <c r="J31" s="26"/>
      <c r="BB31" s="34" t="s">
        <v>50</v>
      </c>
    </row>
    <row r="32" spans="1:54" ht="33.75" x14ac:dyDescent="0.25">
      <c r="A32" s="10">
        <v>11</v>
      </c>
      <c r="B32" s="11"/>
      <c r="C32" s="12" t="s">
        <v>36</v>
      </c>
      <c r="D32" s="11" t="s">
        <v>30</v>
      </c>
      <c r="E32" s="13">
        <v>0.75</v>
      </c>
      <c r="F32" s="14"/>
      <c r="G32" s="14"/>
      <c r="H32" s="14"/>
      <c r="I32" s="25"/>
      <c r="J32" s="14">
        <f>ROUND(I32*E32,2)</f>
        <v>0</v>
      </c>
    </row>
    <row r="33" spans="1:54" ht="45" x14ac:dyDescent="0.25">
      <c r="A33" s="10">
        <v>12</v>
      </c>
      <c r="B33" s="11"/>
      <c r="C33" s="12" t="s">
        <v>37</v>
      </c>
      <c r="D33" s="11" t="s">
        <v>27</v>
      </c>
      <c r="E33" s="13">
        <v>75</v>
      </c>
      <c r="F33" s="14"/>
      <c r="G33" s="14"/>
      <c r="H33" s="14"/>
      <c r="I33" s="25"/>
      <c r="J33" s="14">
        <f>ROUND(I33*E33,2)</f>
        <v>0</v>
      </c>
    </row>
    <row r="34" spans="1:54" ht="67.5" x14ac:dyDescent="0.25">
      <c r="A34" s="10">
        <v>13</v>
      </c>
      <c r="B34" s="11"/>
      <c r="C34" s="12" t="s">
        <v>38</v>
      </c>
      <c r="D34" s="11" t="s">
        <v>21</v>
      </c>
      <c r="E34" s="13">
        <v>2</v>
      </c>
      <c r="F34" s="14"/>
      <c r="G34" s="14"/>
      <c r="H34" s="14"/>
      <c r="I34" s="25"/>
      <c r="J34" s="14">
        <f>ROUND(I34*E34,2)</f>
        <v>0</v>
      </c>
    </row>
    <row r="35" spans="1:54" ht="22.5" x14ac:dyDescent="0.25">
      <c r="A35" s="10">
        <v>14</v>
      </c>
      <c r="B35" s="11"/>
      <c r="C35" s="12" t="s">
        <v>39</v>
      </c>
      <c r="D35" s="11" t="s">
        <v>21</v>
      </c>
      <c r="E35" s="13">
        <v>2</v>
      </c>
      <c r="F35" s="14"/>
      <c r="G35" s="14"/>
      <c r="H35" s="14"/>
      <c r="I35" s="25"/>
      <c r="J35" s="14">
        <f>ROUND(I35*E35,2)</f>
        <v>0</v>
      </c>
    </row>
    <row r="36" spans="1:54" ht="67.5" x14ac:dyDescent="0.25">
      <c r="A36" s="10">
        <v>15</v>
      </c>
      <c r="B36" s="11"/>
      <c r="C36" s="12" t="s">
        <v>40</v>
      </c>
      <c r="D36" s="11" t="s">
        <v>41</v>
      </c>
      <c r="E36" s="13">
        <v>0.13</v>
      </c>
      <c r="F36" s="14"/>
      <c r="G36" s="14"/>
      <c r="H36" s="14"/>
      <c r="I36" s="25"/>
      <c r="J36" s="14">
        <f>ROUND(I36*E36,2)</f>
        <v>0</v>
      </c>
    </row>
    <row r="37" spans="1:54" ht="22.5" x14ac:dyDescent="0.25">
      <c r="A37" s="10"/>
      <c r="B37" s="11"/>
      <c r="C37" s="47" t="s">
        <v>51</v>
      </c>
      <c r="D37" s="48"/>
      <c r="E37" s="48"/>
      <c r="F37" s="26" t="str">
        <f>IF(AND(SUM(G31:G36)=0,SUM(H31:H36)=0),IF(SUM(F31:F36)=0,"",TEXT(SUM(F31:F36),"# ##0,00")),IF(SUM(F31:F36)=0,TEXT(0,"# ##0,00"),TEXT(SUM(F31:F36),"# ##0,00")))</f>
        <v/>
      </c>
      <c r="G37" s="26" t="str">
        <f>IF(AND(SUM(F31:F36)=0,SUM(H31:H36)=0),IF(SUM(G31:G36)=0,"",TEXT(SUM(G31:G36),"# ##0,00")),IF(SUM(G31:G36)=0,TEXT(0,"# ##0,00"),TEXT(SUM(G31:G36),"# ##0,00")))</f>
        <v/>
      </c>
      <c r="H37" s="26" t="str">
        <f>IF(AND(SUM(F31:F36)=0,SUM(G31:G36)=0),IF(SUM(H31:H36)=0,"",TEXT(SUM(H31:H36),"# ##0,00")),IF(SUM(H31:H36)=0,TEXT(0,"# ##0,00"),TEXT(SUM(H31:H36),"# ##0,00")))</f>
        <v/>
      </c>
      <c r="I37" s="26"/>
      <c r="J37" s="26" t="str">
        <f>IF(SUM(J31:J36)=0,"",TEXT(SUM(J31:J36),"# ##0,00"))</f>
        <v/>
      </c>
      <c r="BB37" s="34" t="s">
        <v>51</v>
      </c>
    </row>
    <row r="38" spans="1:54" x14ac:dyDescent="0.25">
      <c r="A38" s="10"/>
      <c r="B38" s="11"/>
      <c r="C38" s="12"/>
      <c r="D38" s="11"/>
      <c r="E38" s="13"/>
      <c r="F38" s="14"/>
      <c r="G38" s="14"/>
      <c r="H38" s="14"/>
      <c r="I38" s="14"/>
      <c r="J38" s="14"/>
    </row>
    <row r="39" spans="1:54" x14ac:dyDescent="0.25">
      <c r="A39" s="15"/>
      <c r="B39" s="29" t="s">
        <v>52</v>
      </c>
      <c r="C39" s="29"/>
      <c r="D39" s="29"/>
      <c r="E39" s="29"/>
      <c r="F39" s="30"/>
      <c r="G39" s="30"/>
      <c r="H39" s="30"/>
      <c r="I39" s="30"/>
      <c r="J39" s="32">
        <f>SUM(J12:J38)</f>
        <v>0</v>
      </c>
    </row>
    <row r="40" spans="1:54" x14ac:dyDescent="0.25">
      <c r="A40" s="15"/>
      <c r="B40" s="29" t="s">
        <v>53</v>
      </c>
      <c r="C40" s="29"/>
      <c r="D40" s="29"/>
      <c r="E40" s="29"/>
      <c r="F40" s="29"/>
      <c r="G40" s="29"/>
      <c r="H40" s="29"/>
      <c r="I40" s="29"/>
      <c r="J40" s="32">
        <f>ROUND(J39*0.21, 2)</f>
        <v>0</v>
      </c>
    </row>
    <row r="41" spans="1:54" x14ac:dyDescent="0.25">
      <c r="A41" s="15"/>
      <c r="B41" s="31" t="s">
        <v>54</v>
      </c>
      <c r="C41" s="31"/>
      <c r="D41" s="31"/>
      <c r="E41" s="31"/>
      <c r="F41" s="31"/>
      <c r="G41" s="31"/>
      <c r="H41" s="31"/>
      <c r="I41" s="31"/>
      <c r="J41" s="33">
        <f>SUM(J39:J40)</f>
        <v>0</v>
      </c>
    </row>
    <row r="42" spans="1:54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54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8"/>
    </row>
    <row r="44" spans="1:54" x14ac:dyDescent="0.25">
      <c r="A44" s="19"/>
      <c r="B44" s="16"/>
      <c r="C44" s="16"/>
      <c r="D44" s="16"/>
      <c r="E44" s="16"/>
      <c r="F44" s="16"/>
      <c r="G44" s="16"/>
      <c r="H44" s="16"/>
      <c r="I44" s="16"/>
      <c r="J44" s="18"/>
    </row>
    <row r="45" spans="1:54" x14ac:dyDescent="0.25">
      <c r="A45" s="19"/>
      <c r="B45" s="16"/>
      <c r="C45" s="16"/>
      <c r="D45" s="16"/>
      <c r="E45" s="16"/>
      <c r="F45" s="16"/>
      <c r="G45" s="16"/>
      <c r="H45" s="16"/>
      <c r="I45" s="16"/>
      <c r="J45" s="18"/>
    </row>
    <row r="46" spans="1:54" x14ac:dyDescent="0.25">
      <c r="A46" s="19"/>
      <c r="B46" s="16"/>
      <c r="C46" s="16"/>
      <c r="D46" s="16"/>
      <c r="E46" s="16"/>
      <c r="F46" s="16"/>
      <c r="G46" s="16"/>
      <c r="H46" s="16"/>
      <c r="I46" s="16"/>
      <c r="J46" s="18"/>
    </row>
    <row r="47" spans="1:54" x14ac:dyDescent="0.25">
      <c r="A47" s="19"/>
      <c r="B47" s="16"/>
      <c r="C47" s="16"/>
      <c r="D47" s="16"/>
      <c r="E47" s="16"/>
      <c r="F47" s="16"/>
      <c r="G47" s="16"/>
      <c r="H47" s="16"/>
      <c r="I47" s="16"/>
      <c r="J47" s="18"/>
    </row>
    <row r="48" spans="1:54" x14ac:dyDescent="0.25">
      <c r="A48" s="19"/>
      <c r="B48" s="16"/>
      <c r="C48" s="16"/>
      <c r="D48" s="16"/>
      <c r="E48" s="16"/>
      <c r="F48" s="16"/>
      <c r="G48" s="16"/>
      <c r="H48" s="16"/>
      <c r="I48" s="16"/>
      <c r="J48" s="18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1"/>
    </row>
    <row r="50" spans="1:10" x14ac:dyDescent="0.25">
      <c r="A50" s="20"/>
      <c r="B50" s="20"/>
      <c r="C50" s="20"/>
      <c r="D50" s="22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</sheetData>
  <mergeCells count="21">
    <mergeCell ref="C22:E22"/>
    <mergeCell ref="C28:E28"/>
    <mergeCell ref="C29:E29"/>
    <mergeCell ref="C31:E31"/>
    <mergeCell ref="C37:E37"/>
    <mergeCell ref="C12:E12"/>
    <mergeCell ref="C13:E13"/>
    <mergeCell ref="C16:E16"/>
    <mergeCell ref="C17:E17"/>
    <mergeCell ref="C21:E21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2025-02-07T14:13:59Z</dcterms:modified>
</cp:coreProperties>
</file>